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1D7A8A9-C396-4F29-9E70-D5FCF1A06687}" xr6:coauthVersionLast="47" xr6:coauthVersionMax="47" xr10:uidLastSave="{00000000-0000-0000-0000-000000000000}"/>
  <bookViews>
    <workbookView xWindow="42555" yWindow="4155" windowWidth="32610" windowHeight="1620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3" i="133" l="1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3" i="133" l="1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Q44" i="133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<sst xmlns="http://schemas.openxmlformats.org/spreadsheetml/2006/main" count="1634" uniqueCount="385">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</sst>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W43" sqref="W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-3174000.25</v>
      </c>
      <c r="Y40" s="156">
        <f>Y39-K40-L40+2</f>
        <v>-3176858</v>
      </c>
      <c r="Z40" s="217">
        <f>AVERAGE(Y40:Y48)</f>
        <v>-3171871.222222222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:Y47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3596397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3596397</v>
      </c>
      <c r="O44" s="67">
        <f t="shared" si="2"/>
        <v>104064.16052631597</v>
      </c>
      <c r="P44" s="7">
        <f t="shared" si="5"/>
        <v>3954438.1000000071</v>
      </c>
      <c r="Q44" s="164">
        <f>Q43+N44-1</f>
        <v>3781640.45</v>
      </c>
      <c r="R44" s="29">
        <f t="shared" si="3"/>
        <v>163.01518110141876</v>
      </c>
      <c r="S44" s="5">
        <f>SUM($Q$7:$Q44)/T44+1</f>
        <v>269208.16052631597</v>
      </c>
      <c r="T44" s="18">
        <v>38</v>
      </c>
      <c r="U44" s="138"/>
      <c r="V44" s="137"/>
      <c r="W44" s="105"/>
      <c r="X44" s="167"/>
      <c r="Y44" s="156">
        <f>Y43-K44-L44+1</f>
        <v>-3170169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194126.55256410275</v>
      </c>
      <c r="P45" s="7">
        <f t="shared" si="5"/>
        <v>7570935.5500000073</v>
      </c>
      <c r="Q45" s="164">
        <f t="shared" ref="Q45:Q46" si="13">Q44+N45</f>
        <v>3781640.45</v>
      </c>
      <c r="R45" s="29">
        <f t="shared" si="3"/>
        <v>217.55118446685765</v>
      </c>
      <c r="S45" s="5">
        <f>SUM($Q$7:$Q45)/T45+1</f>
        <v>359270.55256410275</v>
      </c>
      <c r="T45" s="18">
        <v>39</v>
      </c>
      <c r="U45" s="138"/>
      <c r="V45" s="137"/>
      <c r="W45" s="105"/>
      <c r="X45" s="167"/>
      <c r="Y45" s="156">
        <f>Y44-K45-L45</f>
        <v>-3170169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279685.82500000019</v>
      </c>
      <c r="P46" s="7">
        <f t="shared" si="5"/>
        <v>11187433.000000007</v>
      </c>
      <c r="Q46" s="164">
        <f t="shared" si="13"/>
        <v>3781640.45</v>
      </c>
      <c r="R46" s="29">
        <f t="shared" si="3"/>
        <v>269.36038766402464</v>
      </c>
      <c r="S46" s="5">
        <f>SUM($Q$7:$Q46)/T46+1</f>
        <v>444829.82500000019</v>
      </c>
      <c r="T46" s="18">
        <v>40</v>
      </c>
      <c r="U46" s="138"/>
      <c r="V46" s="137"/>
      <c r="W46" s="105"/>
      <c r="X46" s="167"/>
      <c r="Y46" s="156">
        <f>Y45-K46-L46</f>
        <v>-3170169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361071.47439024405</v>
      </c>
      <c r="P47" s="7">
        <f t="shared" si="5"/>
        <v>14803930.450000007</v>
      </c>
      <c r="Q47" s="164">
        <f>Q46+N47</f>
        <v>3781640.45</v>
      </c>
      <c r="R47" s="29">
        <f t="shared" si="3"/>
        <v>327.40017705276279</v>
      </c>
      <c r="S47" s="5">
        <f>SUM($Q$7:$Q47)/T47+1+14465-2</f>
        <v>540678.47439024411</v>
      </c>
      <c r="T47" s="18">
        <v>41</v>
      </c>
      <c r="U47" s="138"/>
      <c r="V47" s="137"/>
      <c r="W47" s="105"/>
      <c r="X47" s="167"/>
      <c r="Y47" s="156">
        <f t="shared" si="12"/>
        <v>-3170168</v>
      </c>
      <c r="Z47" s="217">
        <f>AVERAGE(Y47:Y48)</f>
        <v>-3170167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438581.56904761918</v>
      </c>
      <c r="P48" s="7">
        <f t="shared" si="5"/>
        <v>18420425.900000006</v>
      </c>
      <c r="Q48" s="164">
        <f>Q47+N48-2</f>
        <v>3781638.45</v>
      </c>
      <c r="R48" s="29">
        <f t="shared" si="3"/>
        <v>365.70582407223992</v>
      </c>
      <c r="S48" s="5">
        <f>SUM($Q$7:$Q48)/T48+213</f>
        <v>603937.56904761924</v>
      </c>
      <c r="T48" s="18">
        <v>42</v>
      </c>
      <c r="U48" s="138"/>
      <c r="V48" s="137"/>
      <c r="W48" s="105"/>
      <c r="X48" s="167"/>
      <c r="Y48" s="156">
        <f>Y47-K48-L48+2</f>
        <v>-3170166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-11036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-11036</v>
      </c>
      <c r="O7" s="205">
        <f t="shared" ref="O7:O48" si="2">P7/T7</f>
        <v>3605459.45</v>
      </c>
      <c r="P7" s="206">
        <f>(+$Q7-$Q$3)</f>
        <v>3605459.45</v>
      </c>
      <c r="Q7" s="207">
        <f>G59+N7</f>
        <v>3770602.45</v>
      </c>
      <c r="R7" s="208">
        <f t="shared" ref="R7:R55" si="3">$S7/$Q$3*100</f>
        <v>2283.2348025650494</v>
      </c>
      <c r="S7" s="209">
        <f>$Q7</f>
        <v>3770602.45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3605458.95</v>
      </c>
      <c r="P8" s="163">
        <f>(IF($Q8&lt;0,-$Q$3+P7,($Q8-$Q$3)+P7))</f>
        <v>7210917.9000000004</v>
      </c>
      <c r="Q8" s="164">
        <f>Q7+N8-1</f>
        <v>3770601.45</v>
      </c>
      <c r="R8" s="29">
        <f t="shared" si="3"/>
        <v>2283.2344997971459</v>
      </c>
      <c r="S8" s="165">
        <f>SUM($Q$7:$Q8)/T8</f>
        <v>3770601.95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3605458.1166666672</v>
      </c>
      <c r="P9" s="163">
        <f t="shared" ref="P9" si="4">(IF($Q9&lt;0,-$Q$3+P8,($Q9-$Q$3)+P8))</f>
        <v>10816374.350000001</v>
      </c>
      <c r="Q9" s="164">
        <f>Q8+N9-2</f>
        <v>3770599.45</v>
      </c>
      <c r="R9" s="29">
        <f t="shared" si="3"/>
        <v>2283.2346007197807</v>
      </c>
      <c r="S9" s="5">
        <f>SUM($Q$7:$Q9)/T9+1</f>
        <v>3770602.1166666672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3605457.7</v>
      </c>
      <c r="P10" s="163">
        <f>(IF($Q10&lt;0,-$Q$3+P9,($Q10-$Q$3)+P9))</f>
        <v>14421830.800000001</v>
      </c>
      <c r="Q10" s="164">
        <f>Q9+N10</f>
        <v>3770599.45</v>
      </c>
      <c r="R10" s="29">
        <f t="shared" si="3"/>
        <v>2283.2331373415768</v>
      </c>
      <c r="S10" s="5">
        <f>SUM($Q$7:$Q10)/T10-1</f>
        <v>3770599.7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3605457.45</v>
      </c>
      <c r="P11" s="163">
        <f t="shared" ref="P11:P55" si="5">(IF($Q11&lt;0,-$Q$3+P10,($Q11-$Q$3)+P10))</f>
        <v>18027287.25</v>
      </c>
      <c r="Q11" s="164">
        <f t="shared" ref="Q11:Q18" si="6">Q10+N11</f>
        <v>3770599.45</v>
      </c>
      <c r="R11" s="29">
        <f t="shared" si="3"/>
        <v>2283.2329859576248</v>
      </c>
      <c r="S11" s="5">
        <f>SUM($Q$7:$Q11)/T11-1</f>
        <v>3770599.45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3605457.4499999997</v>
      </c>
      <c r="P12" s="163">
        <f t="shared" si="5"/>
        <v>21632744.699999999</v>
      </c>
      <c r="Q12" s="164">
        <f>Q11+N12+1</f>
        <v>3770600.45</v>
      </c>
      <c r="R12" s="29">
        <f t="shared" si="3"/>
        <v>2283.2335914934329</v>
      </c>
      <c r="S12" s="5">
        <f>SUM($Q$7:$Q12)/T12</f>
        <v>3770600.4499999997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3605457.5928571424</v>
      </c>
      <c r="P13" s="163">
        <f t="shared" si="5"/>
        <v>25238203.149999999</v>
      </c>
      <c r="Q13" s="164">
        <f>Q12+N13+1</f>
        <v>3770601.45</v>
      </c>
      <c r="R13" s="29">
        <f t="shared" si="3"/>
        <v>2283.2330724627395</v>
      </c>
      <c r="S13" s="5">
        <f>SUM($Q$7:$Q13)/T13-1</f>
        <v>3770599.5928571424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3605471.6999999997</v>
      </c>
      <c r="P14" s="163">
        <f t="shared" si="5"/>
        <v>28843765.599999998</v>
      </c>
      <c r="Q14" s="164">
        <f>Q13+N14+2+102</f>
        <v>3770705.45</v>
      </c>
      <c r="R14" s="29">
        <f t="shared" si="3"/>
        <v>2283.2422203787019</v>
      </c>
      <c r="S14" s="5">
        <f>SUM($Q$7:$Q14)/T14+1</f>
        <v>3770614.6999999997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3605477.5611111107</v>
      </c>
      <c r="P15" s="7">
        <f t="shared" si="5"/>
        <v>32449298.049999997</v>
      </c>
      <c r="Q15" s="164">
        <f>Q14+N15-30</f>
        <v>3770675.45</v>
      </c>
      <c r="R15" s="29">
        <f t="shared" si="3"/>
        <v>2283.2463750271645</v>
      </c>
      <c r="S15" s="5">
        <f>SUM($Q$7:$Q15)/T15+1</f>
        <v>3770621.5611111107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3605483.15</v>
      </c>
      <c r="P16" s="70">
        <f t="shared" si="5"/>
        <v>36054831.5</v>
      </c>
      <c r="Q16" s="164">
        <f>Q15+N16+1</f>
        <v>3770676.45</v>
      </c>
      <c r="R16" s="71">
        <f t="shared" si="3"/>
        <v>2283.2491537637079</v>
      </c>
      <c r="S16" s="72">
        <f>SUM($Q$7:$Q16)/T16</f>
        <v>3770626.15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3605487.7227272731</v>
      </c>
      <c r="P17" s="7">
        <f t="shared" si="5"/>
        <v>39660364.950000003</v>
      </c>
      <c r="Q17" s="164">
        <f t="shared" si="6"/>
        <v>3770676.45</v>
      </c>
      <c r="R17" s="29">
        <f t="shared" si="3"/>
        <v>2283.2519227138137</v>
      </c>
      <c r="S17" s="5">
        <f>SUM($Q$7:$Q17)/T17</f>
        <v>3770630.7227272731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3605491.5333333337</v>
      </c>
      <c r="P18" s="7">
        <f t="shared" si="5"/>
        <v>43265898.400000006</v>
      </c>
      <c r="Q18" s="164">
        <f t="shared" si="6"/>
        <v>3770676.45</v>
      </c>
      <c r="R18" s="29">
        <f t="shared" si="3"/>
        <v>2283.2536246364261</v>
      </c>
      <c r="S18" s="5">
        <f>SUM($Q$7:$Q18)/T18-1</f>
        <v>3770633.5333333337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3605494.7576923082</v>
      </c>
      <c r="P19" s="7">
        <f t="shared" si="5"/>
        <v>46871431.850000009</v>
      </c>
      <c r="Q19" s="164">
        <f>Q18+N19</f>
        <v>3770676.45</v>
      </c>
      <c r="R19" s="29">
        <f t="shared" si="3"/>
        <v>2283.2561826370529</v>
      </c>
      <c r="S19" s="5">
        <f>SUM($Q$7:$Q19)/T19</f>
        <v>3770637.7576923082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3605497.3785714293</v>
      </c>
      <c r="P20" s="7">
        <f t="shared" si="5"/>
        <v>50476963.300000012</v>
      </c>
      <c r="Q20" s="164">
        <f>Q19+N20-2</f>
        <v>3770674.45</v>
      </c>
      <c r="R20" s="29">
        <f t="shared" si="3"/>
        <v>2283.2577696732101</v>
      </c>
      <c r="S20" s="5">
        <f>SUM($Q$7:$Q20)/T20</f>
        <v>3770640.3785714293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3605499.850000001</v>
      </c>
      <c r="P21" s="7">
        <f t="shared" si="5"/>
        <v>54082497.750000015</v>
      </c>
      <c r="Q21" s="164">
        <f>Q20+N21+3</f>
        <v>3770677.45</v>
      </c>
      <c r="R21" s="29">
        <f t="shared" si="3"/>
        <v>2283.2586606758996</v>
      </c>
      <c r="S21" s="5">
        <f>SUM($Q$7:$Q21)/T21-1</f>
        <v>3770641.850000001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3605501.9500000011</v>
      </c>
      <c r="P22" s="7">
        <f t="shared" si="5"/>
        <v>57688031.200000018</v>
      </c>
      <c r="Q22" s="164">
        <f>Q21+N22-1</f>
        <v>3770676.45</v>
      </c>
      <c r="R22" s="29">
        <f t="shared" si="3"/>
        <v>2283.2617489085223</v>
      </c>
      <c r="S22" s="5">
        <f>SUM($Q$7:$Q22)/T22+2</f>
        <v>3770646.9500000011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3605503.8029411775</v>
      </c>
      <c r="P23" s="7">
        <f t="shared" si="5"/>
        <v>61293564.650000021</v>
      </c>
      <c r="Q23" s="164">
        <f>Q22+N23</f>
        <v>3770676.45</v>
      </c>
      <c r="R23" s="29">
        <f t="shared" si="3"/>
        <v>2283.2616598591385</v>
      </c>
      <c r="S23" s="5">
        <f>SUM($Q$7:$Q23)/T23</f>
        <v>3770646.8029411775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3605505.4500000011</v>
      </c>
      <c r="P24" s="7">
        <f t="shared" si="5"/>
        <v>64899098.100000024</v>
      </c>
      <c r="Q24" s="164">
        <f t="shared" ref="Q24:Q25" si="10">Q23+N24</f>
        <v>3770676.45</v>
      </c>
      <c r="R24" s="29">
        <f t="shared" si="3"/>
        <v>2283.2626572122349</v>
      </c>
      <c r="S24" s="5">
        <f>SUM($Q$7:$Q24)/T24</f>
        <v>3770648.4500000011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3605506.9236842119</v>
      </c>
      <c r="P25" s="7">
        <f t="shared" si="5"/>
        <v>68504631.550000027</v>
      </c>
      <c r="Q25" s="164">
        <f t="shared" si="10"/>
        <v>3770676.45</v>
      </c>
      <c r="R25" s="29">
        <f t="shared" si="3"/>
        <v>2283.2635495807949</v>
      </c>
      <c r="S25" s="5">
        <f>SUM($Q$7:$Q25)/T25</f>
        <v>3770649.9236842119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3605508.2500000014</v>
      </c>
      <c r="P26" s="7">
        <f t="shared" si="5"/>
        <v>72110165.00000003</v>
      </c>
      <c r="Q26" s="164">
        <f>Q25+N26</f>
        <v>3770676.45</v>
      </c>
      <c r="R26" s="29">
        <f t="shared" si="3"/>
        <v>2283.2631416408822</v>
      </c>
      <c r="S26" s="5">
        <f>SUM($Q$7:$Q26)/T26-2</f>
        <v>3770649.2500000014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3605509.4976190492</v>
      </c>
      <c r="P27" s="7">
        <f t="shared" si="5"/>
        <v>75715699.450000033</v>
      </c>
      <c r="Q27" s="164">
        <f>Q26+N27+1</f>
        <v>3770677.45</v>
      </c>
      <c r="R27" s="29">
        <f t="shared" si="3"/>
        <v>2283.2651081905069</v>
      </c>
      <c r="S27" s="5">
        <f>SUM($Q$7:$Q27)/T27</f>
        <v>3770652.4976190492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3605510.5863636378</v>
      </c>
      <c r="P28" s="7">
        <f t="shared" si="5"/>
        <v>79321232.900000036</v>
      </c>
      <c r="Q28" s="164">
        <f>Q27+N28-1</f>
        <v>3770676.45</v>
      </c>
      <c r="R28" s="29">
        <f t="shared" si="3"/>
        <v>2283.2651619285334</v>
      </c>
      <c r="S28" s="5">
        <f>SUM($Q$7:$Q28)/T28-1</f>
        <v>3770652.5863636378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3605511.623913045</v>
      </c>
      <c r="P29" s="7">
        <f t="shared" si="5"/>
        <v>82926767.350000039</v>
      </c>
      <c r="Q29" s="164">
        <f>Q28+N29+1</f>
        <v>3770677.45</v>
      </c>
      <c r="R29" s="29">
        <f t="shared" si="3"/>
        <v>2283.2657902018527</v>
      </c>
      <c r="S29" s="5">
        <f>SUM($Q$7:$Q29)/T29-1</f>
        <v>3770653.623913045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3605512.5750000016</v>
      </c>
      <c r="P30" s="7">
        <f t="shared" si="5"/>
        <v>86532301.800000042</v>
      </c>
      <c r="Q30" s="164">
        <f>Q29+N30</f>
        <v>3770677.45</v>
      </c>
      <c r="R30" s="29">
        <f t="shared" si="3"/>
        <v>2283.2699993339115</v>
      </c>
      <c r="S30" s="5">
        <f>SUM($Q$7:$Q30)/T30+5</f>
        <v>3770660.5750000016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3605513.4500000016</v>
      </c>
      <c r="P31" s="7">
        <f t="shared" si="5"/>
        <v>90137836.250000045</v>
      </c>
      <c r="Q31" s="164">
        <f t="shared" ref="Q31:Q39" si="11">Q30+N31</f>
        <v>3770677.45</v>
      </c>
      <c r="R31" s="29">
        <f t="shared" si="3"/>
        <v>2283.2668959628936</v>
      </c>
      <c r="S31" s="5">
        <f>SUM($Q$7:$Q31)/T31-1</f>
        <v>3770655.4500000016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3605514.2576923096</v>
      </c>
      <c r="P32" s="7">
        <f t="shared" si="5"/>
        <v>93743370.700000048</v>
      </c>
      <c r="Q32" s="164">
        <f t="shared" si="11"/>
        <v>3770677.45</v>
      </c>
      <c r="R32" s="29">
        <f t="shared" si="3"/>
        <v>2283.2673850495084</v>
      </c>
      <c r="S32" s="5">
        <f>SUM($Q$7:$Q32)/T32-1</f>
        <v>3770656.2576923096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3605515.0055555576</v>
      </c>
      <c r="P33" s="7">
        <f t="shared" si="5"/>
        <v>97348905.150000051</v>
      </c>
      <c r="Q33" s="164">
        <f>Q32+N33</f>
        <v>3770677.45</v>
      </c>
      <c r="R33" s="29">
        <f t="shared" si="3"/>
        <v>2283.267837907485</v>
      </c>
      <c r="S33" s="5">
        <f>SUM($Q$7:$Q33)/T33-1</f>
        <v>3770657.0055555576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3605515.6642857161</v>
      </c>
      <c r="P34" s="7">
        <f t="shared" si="5"/>
        <v>100954438.60000005</v>
      </c>
      <c r="Q34" s="164">
        <f>Q33+N34-1</f>
        <v>3770676.45</v>
      </c>
      <c r="R34" s="29">
        <f t="shared" si="3"/>
        <v>2283.2682367921839</v>
      </c>
      <c r="S34" s="5">
        <f>SUM($Q$7:$Q34)/T34-1</f>
        <v>3770657.6642857161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3605516.2775862087</v>
      </c>
      <c r="P35" s="7">
        <f t="shared" si="5"/>
        <v>104559972.05000006</v>
      </c>
      <c r="Q35" s="164">
        <f>Q34+N35</f>
        <v>3770676.45</v>
      </c>
      <c r="R35" s="29">
        <f t="shared" si="3"/>
        <v>2283.2692137034014</v>
      </c>
      <c r="S35" s="5">
        <f>SUM($Q$7:$Q35)/T35</f>
        <v>3770659.2775862087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3605490.5500000021</v>
      </c>
      <c r="P36" s="7">
        <f t="shared" si="5"/>
        <v>108164716.50000006</v>
      </c>
      <c r="Q36" s="164">
        <f>Q35+N36</f>
        <v>3769887.45</v>
      </c>
      <c r="R36" s="29">
        <f t="shared" si="3"/>
        <v>2283.2530291928824</v>
      </c>
      <c r="S36" s="5">
        <f>SUM($Q$7:$Q36)/T36-1</f>
        <v>3770632.5500000021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3605466.3854838731</v>
      </c>
      <c r="P37" s="7">
        <f t="shared" si="5"/>
        <v>111769457.95000006</v>
      </c>
      <c r="Q37" s="164">
        <f>Q36+N37-3</f>
        <v>3769884.45</v>
      </c>
      <c r="R37" s="29">
        <f t="shared" si="3"/>
        <v>2283.2396077846915</v>
      </c>
      <c r="S37" s="5">
        <f>SUM($Q$7:$Q37)/T37+1</f>
        <v>3770610.3854838731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3605443.731250002</v>
      </c>
      <c r="P38" s="7">
        <f t="shared" si="5"/>
        <v>115374199.40000007</v>
      </c>
      <c r="Q38" s="164">
        <f t="shared" si="11"/>
        <v>3769884.45</v>
      </c>
      <c r="R38" s="29">
        <f t="shared" si="3"/>
        <v>2283.2252842990633</v>
      </c>
      <c r="S38" s="5">
        <f>SUM($Q$7:$Q38)/T38</f>
        <v>3770586.731250002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3605422.450000002</v>
      </c>
      <c r="P39" s="7">
        <f t="shared" si="5"/>
        <v>118978940.85000007</v>
      </c>
      <c r="Q39" s="164">
        <f t="shared" si="11"/>
        <v>3769884.45</v>
      </c>
      <c r="R39" s="29">
        <f t="shared" si="3"/>
        <v>2283.2136088117581</v>
      </c>
      <c r="S39" s="5">
        <f>SUM($Q$7:$Q39)/T39+2</f>
        <v>3770567.450000002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3605402.3911764729</v>
      </c>
      <c r="P40" s="7">
        <f t="shared" si="5"/>
        <v>122583681.30000007</v>
      </c>
      <c r="Q40" s="164">
        <f>Q39+N40-1</f>
        <v>3769883.45</v>
      </c>
      <c r="R40" s="29">
        <f t="shared" si="3"/>
        <v>2283.1996458684125</v>
      </c>
      <c r="S40" s="5">
        <f>SUM($Q$7:$Q40)/T40-1</f>
        <v>3770544.3911764729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3605383.450000002</v>
      </c>
      <c r="P41" s="7">
        <f t="shared" si="5"/>
        <v>126188420.75000007</v>
      </c>
      <c r="Q41" s="164">
        <f>Q40+N41-1</f>
        <v>3769882.45</v>
      </c>
      <c r="R41" s="29">
        <f t="shared" si="3"/>
        <v>2283.1893873794238</v>
      </c>
      <c r="S41" s="5">
        <f>SUM($Q$7:$Q41)/T41+1</f>
        <v>3770527.450000002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3605365.5333333355</v>
      </c>
      <c r="P42" s="7">
        <f t="shared" si="5"/>
        <v>129793159.20000008</v>
      </c>
      <c r="Q42" s="164">
        <f>Q41+N42-1</f>
        <v>3769881.45</v>
      </c>
      <c r="R42" s="29">
        <f t="shared" si="3"/>
        <v>2283.1773271245743</v>
      </c>
      <c r="S42" s="5">
        <f>SUM($Q$7:$Q42)/T42-1</f>
        <v>3770507.5333333355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3605348.6391891912</v>
      </c>
      <c r="P43" s="7">
        <f t="shared" si="5"/>
        <v>133397899.65000008</v>
      </c>
      <c r="Q43" s="164">
        <f>Q42+N43+2</f>
        <v>3769883.45</v>
      </c>
      <c r="R43" s="29">
        <f t="shared" si="3"/>
        <v>2283.1107822851654</v>
      </c>
      <c r="S43" s="5">
        <f>SUM($Q$7:$Q43)/T43-94</f>
        <v>3770397.6391891912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3605332.6078947391</v>
      </c>
      <c r="P44" s="7">
        <f t="shared" si="5"/>
        <v>137002639.10000008</v>
      </c>
      <c r="Q44" s="164">
        <f>Q43+N44-1</f>
        <v>3769882.45</v>
      </c>
      <c r="R44" s="29">
        <f t="shared" si="3"/>
        <v>2283.1586006641141</v>
      </c>
      <c r="S44" s="5">
        <f>SUM($Q$7:$Q44)/T44+1</f>
        <v>3770476.6078947382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3605317.3987179506</v>
      </c>
      <c r="P45" s="7">
        <f t="shared" si="5"/>
        <v>140607378.55000007</v>
      </c>
      <c r="Q45" s="164">
        <f t="shared" ref="Q45:Q46" si="13">Q44+N45</f>
        <v>3769882.45</v>
      </c>
      <c r="R45" s="29">
        <f t="shared" si="3"/>
        <v>2283.1493909629535</v>
      </c>
      <c r="S45" s="5">
        <f>SUM($Q$7:$Q45)/T45+1</f>
        <v>3770461.3987179496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3605302.9500000016</v>
      </c>
      <c r="P46" s="7">
        <f t="shared" si="5"/>
        <v>144212118.00000006</v>
      </c>
      <c r="Q46" s="164">
        <f t="shared" si="13"/>
        <v>3769882.45</v>
      </c>
      <c r="R46" s="29">
        <f t="shared" si="3"/>
        <v>2283.1406417468502</v>
      </c>
      <c r="S46" s="5">
        <f>SUM($Q$7:$Q46)/T46+1</f>
        <v>3770446.9500000007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3605289.2060975623</v>
      </c>
      <c r="P47" s="7">
        <f t="shared" si="5"/>
        <v>147816857.45000005</v>
      </c>
      <c r="Q47" s="164">
        <f>Q46+N47</f>
        <v>3769882.45</v>
      </c>
      <c r="R47" s="29">
        <f t="shared" si="3"/>
        <v>2291.8901837180874</v>
      </c>
      <c r="S47" s="5">
        <f>SUM($Q$7:$Q47)/T47+1+14465-2</f>
        <v>3784896.2060975614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3605276.0690476201</v>
      </c>
      <c r="P48" s="7">
        <f t="shared" si="5"/>
        <v>151421594.90000004</v>
      </c>
      <c r="Q48" s="164">
        <f>Q47+N48-2</f>
        <v>3769880.45</v>
      </c>
      <c r="R48" s="29">
        <f t="shared" si="3"/>
        <v>2283.2527379589928</v>
      </c>
      <c r="S48" s="5">
        <f>SUM($Q$7:$Q48)/T48+213</f>
        <v>3770632.0690476191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3605263.4965116284</v>
      </c>
      <c r="P49" s="7">
        <f t="shared" si="5"/>
        <v>155026330.35000002</v>
      </c>
      <c r="Q49" s="164">
        <f t="shared" ref="Q49:Q55" si="18">Q48+N49-2</f>
        <v>3769878.45</v>
      </c>
      <c r="R49" s="29">
        <f t="shared" si="3"/>
        <v>2283.2451248382481</v>
      </c>
      <c r="S49" s="5">
        <f>SUM($Q$7:$Q49)/T49+213</f>
        <v>3770619.4965116279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3605251.45</v>
      </c>
      <c r="P50" s="7">
        <f t="shared" si="5"/>
        <v>158631063.80000001</v>
      </c>
      <c r="Q50" s="164">
        <f t="shared" si="18"/>
        <v>3769876.45</v>
      </c>
      <c r="R50" s="29">
        <f t="shared" si="3"/>
        <v>2283.2378302440911</v>
      </c>
      <c r="S50" s="5">
        <f>SUM($Q$7:$Q50)/T50+213</f>
        <v>3770607.4499999997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3605239.8944444442</v>
      </c>
      <c r="P51" s="7">
        <f t="shared" si="5"/>
        <v>162235795.25</v>
      </c>
      <c r="Q51" s="164">
        <f t="shared" si="18"/>
        <v>3769874.45</v>
      </c>
      <c r="R51" s="29">
        <f t="shared" si="3"/>
        <v>2283.2308329414168</v>
      </c>
      <c r="S51" s="5">
        <f>SUM($Q$7:$Q51)/T51+213</f>
        <v>3770595.8944444438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3605228.7978260866</v>
      </c>
      <c r="P52" s="7">
        <f t="shared" si="5"/>
        <v>165840524.69999999</v>
      </c>
      <c r="Q52" s="164">
        <f t="shared" si="18"/>
        <v>3769872.45</v>
      </c>
      <c r="R52" s="29">
        <f t="shared" si="3"/>
        <v>2283.2241135416498</v>
      </c>
      <c r="S52" s="5">
        <f>SUM($Q$7:$Q52)/T52+213</f>
        <v>3770584.7978260862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3605218.1308510634</v>
      </c>
      <c r="P53" s="7">
        <f t="shared" si="5"/>
        <v>169445252.14999998</v>
      </c>
      <c r="Q53" s="164">
        <f t="shared" si="18"/>
        <v>3769870.45</v>
      </c>
      <c r="R53" s="29">
        <f t="shared" si="3"/>
        <v>2283.2176543063056</v>
      </c>
      <c r="S53" s="5">
        <f>SUM($Q$7:$Q53)/T53+213</f>
        <v>3770574.1308510625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3605207.8666666658</v>
      </c>
      <c r="P54" s="7">
        <f t="shared" si="5"/>
        <v>173049977.59999996</v>
      </c>
      <c r="Q54" s="164">
        <f t="shared" si="18"/>
        <v>3769868.45</v>
      </c>
      <c r="R54" s="29">
        <f t="shared" si="3"/>
        <v>2283.2114389751096</v>
      </c>
      <c r="S54" s="5">
        <f>SUM($Q$7:$Q54)/T54+213</f>
        <v>3770563.8666666653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3605197.980612244</v>
      </c>
      <c r="P55" s="7">
        <f t="shared" si="5"/>
        <v>176654701.04999995</v>
      </c>
      <c r="Q55" s="164">
        <f t="shared" si="18"/>
        <v>3769866.45</v>
      </c>
      <c r="R55" s="29">
        <f t="shared" si="3"/>
        <v>2283.2054526151537</v>
      </c>
      <c r="S55" s="5">
        <f>SUM($Q$7:$Q55)/T55+213</f>
        <v>3770553.9806122435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3781638.45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2023-07-28T10:03:29Z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